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"/>
    </mc:Choice>
  </mc:AlternateContent>
  <xr:revisionPtr revIDLastSave="0" documentId="13_ncr:1_{76CDE653-8136-4461-96E4-9267EEF2A9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9" i="1" l="1"/>
  <c r="J99" i="1"/>
  <c r="I99" i="1"/>
  <c r="H99" i="1"/>
  <c r="G99" i="1"/>
  <c r="F99" i="1"/>
  <c r="E99" i="1"/>
  <c r="D99" i="1"/>
  <c r="C99" i="1"/>
  <c r="B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<sst xmlns="http://schemas.openxmlformats.org/spreadsheetml/2006/main" count="110" uniqueCount="109">
  <si>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</si>
  <si>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</si>
  <si>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</si>
  <si>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</si>
  <si>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</si>
  <si>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</si>
  <si>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</si>
  <si>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</si>
  <si>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</si>
  <si>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</si>
  <si>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</si>
  <si>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</si>
  <si>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</si>
  <si>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</si>
  <si>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</si>
  <si>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</si>
  <si>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</si>
  <si>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</si>
  <si>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</si>
  <si>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</si>
  <si>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</si>
  <si>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</si>
  <si>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</si>
  <si>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</si>
  <si>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</si>
  <si>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</si>
  <si>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</si>
  <si>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</si>
  <si>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</si>
  <si>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</si>
  <si>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</si>
  <si>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</si>
  <si>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</si>
  <si>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</si>
  <si>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</si>
  <si>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</si>
  <si>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</si>
  <si>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</si>
  <si>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</si>
  <si>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</si>
  <si>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</si>
  <si>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</si>
  <si>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</si>
  <si>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</si>
  <si>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</si>
  <si>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</si>
  <si>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</si>
  <si>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</si>
  <si>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</si>
  <si>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</si>
  <si>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</si>
  <si>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</si>
  <si>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</si>
  <si>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</si>
  <si>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</si>
  <si>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</si>
  <si>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</si>
  <si>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</si>
  <si>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</si>
  <si>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</si>
  <si>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</si>
  <si>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Porto Cesareo</t>
  </si>
  <si>
    <t>Presicce-Acquarica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</si>
  <si>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</si>
  <si>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</si>
  <si>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</si>
  <si>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</si>
  <si>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</si>
  <si>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</si>
  <si>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</si>
  <si>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</si>
  <si>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</si>
  <si>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</si>
  <si>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</si>
  <si>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</si>
  <si>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</si>
  <si>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</si>
  <si>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</si>
  <si>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</si>
  <si>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</si>
  <si>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</si>
  <si>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</si>
  <si>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</si>
  <si>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</si>
  <si>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</si>
  <si>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</si>
  <si>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</si>
  <si>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</si>
  <si>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</si>
  <si>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</si>
  <si>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</si>
  <si>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</si>
  <si>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</si>
  <si>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</si>
  <si>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</si>
  <si>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</si>
  <si>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Comune</t>
  </si>
  <si>
    <t>AUTOBUS</t>
  </si>
  <si>
    <t>AUTOCARRI E TRASPORTO MERCI</t>
  </si>
  <si>
    <t>AUTOVEICOLI SPECIALI SPECIFICI</t>
  </si>
  <si>
    <t>AUTOVETTURE</t>
  </si>
  <si>
    <t>MOTOCARRI QUADRICICLI</t>
  </si>
  <si>
    <t>MOTOCICLI</t>
  </si>
  <si>
    <t>MOTOVEICOLI QUADRICICLI SPECIALI</t>
  </si>
  <si>
    <t>TRATTORI MOTRICI</t>
  </si>
  <si>
    <t>Totale</t>
  </si>
  <si>
    <t>RIMORCHI/ SEMIRIM./SPEC.  TRASPORTO MERCI</t>
  </si>
  <si>
    <t>Tav. 35 – Parco veicolare per categoria e comune. Anno 2024</t>
  </si>
  <si>
    <t>fonte: IPRES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</si>
</sst>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;&quot;-&quot;#,##0"/>
    <numFmt numFmtId="169" formatCode="#,##0_ ;\-#,##0\ "/>
  </numFmts>
  <fonts count="23">
    <font>
      <sz val="11"/>
      <color theme="1"/>
      <name val="Calibri"/>
      <family val="2"/>
      <scheme val="minor"/>
    </font>
    <font>
      <sz val="11"/>
      <name val="Calibri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sz val="11"/>
      <color rgb="FF000000"/>
      <name val="Calibri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rgb="FF000000"/>
      <name val="Calibri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6" borderId="0"/>
    <xf numFmtId="0" fontId="7" fillId="0" borderId="0"/>
    <xf numFmtId="0" fontId="8" fillId="0" borderId="0"/>
    <xf numFmtId="0" fontId="9" fillId="7" borderId="0"/>
    <xf numFmtId="0" fontId="10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8" borderId="0"/>
    <xf numFmtId="0" fontId="15" fillId="8" borderId="1"/>
    <xf numFmtId="0" fontId="16" fillId="0" borderId="0"/>
    <xf numFmtId="0" fontId="2" fillId="0" borderId="0"/>
    <xf numFmtId="0" fontId="2" fillId="0" borderId="0"/>
    <xf numFmtId="0" fontId="5" fillId="0" borderId="0"/>
  </cellStyleXfs>
  <cellXfs count="18">
    <xf numFmtId="0" fontId="0" fillId="0" borderId="0" xfId="0"/>
    <xf numFmtId="168" fontId="17" fillId="0" borderId="0" xfId="9" applyNumberFormat="1" applyFont="1" applyFill="1" applyBorder="1" applyAlignment="1">
      <alignment horizontal="center" vertical="center"/>
    </xf>
    <xf numFmtId="0" fontId="0" fillId="0" borderId="0" xfId="0" applyFill="1" applyBorder="1"/>
    <xf numFmtId="168" fontId="17" fillId="0" borderId="0" xfId="9" applyNumberFormat="1" applyFont="1" applyFill="1" applyBorder="1" applyAlignment="1">
      <alignment horizontal="center" vertical="center" wrapText="1"/>
    </xf>
    <xf numFmtId="168" fontId="17" fillId="0" borderId="0" xfId="9" applyNumberFormat="1" applyFont="1" applyFill="1" applyBorder="1" applyAlignment="1">
      <alignment horizontal="center" vertical="center" wrapText="1" shrinkToFit="1"/>
    </xf>
    <xf numFmtId="0" fontId="19" fillId="9" borderId="2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7" fillId="0" borderId="0" xfId="9" applyFont="1" applyFill="1" applyBorder="1" applyAlignment="1"/>
    <xf numFmtId="0" fontId="17" fillId="0" borderId="3" xfId="9" applyFont="1" applyFill="1" applyBorder="1" applyAlignment="1">
      <alignment horizontal="center"/>
    </xf>
    <xf numFmtId="0" fontId="17" fillId="0" borderId="4" xfId="9" applyFont="1" applyFill="1" applyBorder="1" applyAlignment="1">
      <alignment horizontal="center"/>
    </xf>
    <xf numFmtId="0" fontId="17" fillId="0" borderId="5" xfId="9" applyFont="1" applyFill="1" applyBorder="1" applyAlignment="1">
      <alignment horizontal="center"/>
    </xf>
    <xf numFmtId="169" fontId="20" fillId="0" borderId="2" xfId="0" applyNumberFormat="1" applyFont="1" applyBorder="1"/>
    <xf numFmtId="0" fontId="22" fillId="0" borderId="2" xfId="1" applyFont="1" applyBorder="1" applyAlignment="1">
      <alignment horizontal="left" vertical="top"/>
    </xf>
    <xf numFmtId="169" fontId="22" fillId="0" borderId="2" xfId="1" applyNumberFormat="1" applyFont="1" applyBorder="1" applyAlignment="1">
      <alignment vertical="center"/>
    </xf>
    <xf numFmtId="0" fontId="21" fillId="11" borderId="2" xfId="0" applyFont="1" applyFill="1" applyBorder="1"/>
    <xf numFmtId="169" fontId="21" fillId="11" borderId="2" xfId="0" applyNumberFormat="1" applyFont="1" applyFill="1" applyBorder="1"/>
    <xf numFmtId="0" fontId="18" fillId="10" borderId="2" xfId="0" applyFont="1" applyFill="1" applyBorder="1" applyAlignment="1">
      <alignment horizontal="center" vertical="center" textRotation="90" wrapText="1"/>
    </xf>
    <xf numFmtId="0" fontId="20" fillId="0" borderId="0" xfId="0" applyFont="1"/>
  </cellXfs>
  <cellStyles count="23">
    <cellStyle name="Accent" xfId="3" xr:uid="{64F32AA9-94C6-4A0C-9B3E-271F8F3B0225}"/>
    <cellStyle name="Accent 1" xfId="4" xr:uid="{40D7B009-9493-4E04-9A06-1ED7F49D3F2A}"/>
    <cellStyle name="Accent 2" xfId="5" xr:uid="{2E8297C7-A81B-4A63-A291-D0AE07E936A0}"/>
    <cellStyle name="Accent 3" xfId="6" xr:uid="{25C9B648-AFAE-45D8-858B-40CE995A6B00}"/>
    <cellStyle name="Bad" xfId="7" xr:uid="{CC330A6D-D18E-493E-9DE5-463038B64816}"/>
    <cellStyle name="Error" xfId="8" xr:uid="{F77E1142-BBAC-43DD-83C2-2793B0B1933E}"/>
    <cellStyle name="Excel Built-in Normal" xfId="9" xr:uid="{57F10B34-9655-4CD7-83D8-B4199732C6D3}"/>
    <cellStyle name="Footnote" xfId="10" xr:uid="{96301682-B569-4260-B941-CC7D7A55EC79}"/>
    <cellStyle name="Good" xfId="11" xr:uid="{F50BDD6A-6BA2-45A3-9AE3-35974914FF5E}"/>
    <cellStyle name="Heading" xfId="12" xr:uid="{CBAF7382-2273-4043-A9B9-AB2F56B2D15B}"/>
    <cellStyle name="Heading (user)" xfId="13" xr:uid="{DB4FE2BB-80ED-462D-972C-8F757BB4C20F}"/>
    <cellStyle name="Heading 1" xfId="14" xr:uid="{96AEC363-7243-44AD-95D9-3711CFB1518E}"/>
    <cellStyle name="Heading 2" xfId="15" xr:uid="{664A7CF4-6552-4C7E-82CF-F158BEFDF8D6}"/>
    <cellStyle name="Hyperlink" xfId="16" xr:uid="{1AEA4C76-FFD9-43BB-92D0-1179E9A2B531}"/>
    <cellStyle name="Neutral" xfId="17" xr:uid="{3AA382B4-E368-4F92-9E2B-41AF4AA4C471}"/>
    <cellStyle name="Normale" xfId="0" builtinId="0"/>
    <cellStyle name="Normale 2" xfId="1" xr:uid="{DD38CCBA-F657-4EA8-BE9A-ABBC4E8548A0}"/>
    <cellStyle name="Normale 3" xfId="2" xr:uid="{F92F85DC-405C-4FB6-95F2-EFDE102156D0}"/>
    <cellStyle name="Note" xfId="18" xr:uid="{A13AB4BC-2942-4E4E-84DA-68F619D467DB}"/>
    <cellStyle name="Result (user)" xfId="19" xr:uid="{D8AB87B9-D7C9-4ED0-8D57-13ED4F1CBDF9}"/>
    <cellStyle name="Status" xfId="20" xr:uid="{DBB0E985-13AF-47E8-8C26-F3D029358D72}"/>
    <cellStyle name="Text" xfId="21" xr:uid="{2CF81377-C3E9-4AEE-9F77-842269061487}"/>
    <cellStyle name="Warning" xfId="22" xr:uid="{6417B9FF-EF92-4DA6-8235-BB9AE11A12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"/>
  <sheetViews>
    <sheetView tabSelected="1" topLeftCell="A74" workbookViewId="0">
      <selection activeCell="D103" sqref="D103"/>
    </sheetView>
  </sheetViews>
  <sheetFormatPr defaultRowHeight="15"/>
  <cols>
    <col min="1" max="1" width="21.85546875" customWidth="1"/>
    <col min="9" max="9" width="8.85546875" customWidth="1"/>
  </cols>
  <sheetData>
    <row r="1" spans="1:25">
      <c r="A1" s="8" t="s">
        <v>107</v>
      </c>
      <c r="B1" s="9"/>
      <c r="C1" s="9"/>
      <c r="D1" s="9"/>
      <c r="E1" s="9"/>
      <c r="F1" s="9"/>
      <c r="G1" s="9"/>
      <c r="H1" s="9"/>
      <c r="I1" s="9"/>
      <c r="J1" s="9"/>
      <c r="K1" s="10"/>
      <c r="L1" s="7"/>
    </row>
    <row r="2" spans="1:25" ht="75.75" customHeight="1">
      <c r="A2" s="5" t="s">
        <v>96</v>
      </c>
      <c r="B2" s="16" t="s">
        <v>97</v>
      </c>
      <c r="C2" s="16" t="s">
        <v>98</v>
      </c>
      <c r="D2" s="16" t="s">
        <v>99</v>
      </c>
      <c r="E2" s="16" t="s">
        <v>100</v>
      </c>
      <c r="F2" s="16" t="s">
        <v>101</v>
      </c>
      <c r="G2" s="16" t="s">
        <v>102</v>
      </c>
      <c r="H2" s="16" t="s">
        <v>103</v>
      </c>
      <c r="I2" s="16" t="s">
        <v>106</v>
      </c>
      <c r="J2" s="16" t="s">
        <v>104</v>
      </c>
      <c r="K2" s="6" t="s">
        <v>105</v>
      </c>
      <c r="M2" s="3"/>
      <c r="N2" s="3"/>
      <c r="O2" s="4"/>
      <c r="P2" s="3"/>
      <c r="Q2" s="3"/>
      <c r="R2" s="3"/>
      <c r="S2" s="3"/>
      <c r="T2" s="3"/>
      <c r="U2" s="3"/>
      <c r="V2" s="2"/>
      <c r="W2" s="2"/>
      <c r="X2" s="3"/>
      <c r="Y2" s="1"/>
    </row>
    <row r="3" spans="1:25">
      <c r="A3" s="12" t="s">
        <v>0</v>
      </c>
      <c r="B3" s="13">
        <v>3</v>
      </c>
      <c r="C3" s="13">
        <v>460</v>
      </c>
      <c r="D3" s="13">
        <v>60</v>
      </c>
      <c r="E3" s="13">
        <v>4134</v>
      </c>
      <c r="F3" s="13">
        <v>26</v>
      </c>
      <c r="G3" s="13">
        <v>828</v>
      </c>
      <c r="H3" s="13">
        <v>2</v>
      </c>
      <c r="I3" s="13">
        <v>19</v>
      </c>
      <c r="J3" s="13">
        <v>5</v>
      </c>
      <c r="K3" s="11">
        <f>SUM(B3:J3)</f>
        <v>5537</v>
      </c>
    </row>
    <row r="4" spans="1:25">
      <c r="A4" s="12" t="s">
        <v>1</v>
      </c>
      <c r="B4" s="13">
        <v>4</v>
      </c>
      <c r="C4" s="13">
        <v>344</v>
      </c>
      <c r="D4" s="13">
        <v>36</v>
      </c>
      <c r="E4" s="13">
        <v>3617</v>
      </c>
      <c r="F4" s="13">
        <v>104</v>
      </c>
      <c r="G4" s="13">
        <v>964</v>
      </c>
      <c r="H4" s="13">
        <v>6</v>
      </c>
      <c r="I4" s="13">
        <v>4</v>
      </c>
      <c r="J4" s="13">
        <v>1</v>
      </c>
      <c r="K4" s="11">
        <f t="shared" ref="K4:K67" si="0">SUM(B4:J4)</f>
        <v>5080</v>
      </c>
    </row>
    <row r="5" spans="1:25">
      <c r="A5" s="12" t="s">
        <v>2</v>
      </c>
      <c r="B5" s="13">
        <v>7</v>
      </c>
      <c r="C5" s="13">
        <v>598</v>
      </c>
      <c r="D5" s="13">
        <v>36</v>
      </c>
      <c r="E5" s="13">
        <v>4436</v>
      </c>
      <c r="F5" s="13">
        <v>331</v>
      </c>
      <c r="G5" s="13">
        <v>715</v>
      </c>
      <c r="H5" s="13">
        <v>6</v>
      </c>
      <c r="I5" s="13">
        <v>7</v>
      </c>
      <c r="J5" s="13">
        <v>4</v>
      </c>
      <c r="K5" s="11">
        <f t="shared" si="0"/>
        <v>6140</v>
      </c>
    </row>
    <row r="6" spans="1:25">
      <c r="A6" s="12" t="s">
        <v>3</v>
      </c>
      <c r="B6" s="13">
        <v>1</v>
      </c>
      <c r="C6" s="13">
        <v>242</v>
      </c>
      <c r="D6" s="13">
        <v>17</v>
      </c>
      <c r="E6" s="13">
        <v>3350</v>
      </c>
      <c r="F6" s="13">
        <v>66</v>
      </c>
      <c r="G6" s="13">
        <v>651</v>
      </c>
      <c r="H6" s="13">
        <v>3</v>
      </c>
      <c r="I6" s="13">
        <v>22</v>
      </c>
      <c r="J6" s="13">
        <v>8</v>
      </c>
      <c r="K6" s="11">
        <f t="shared" si="0"/>
        <v>4360</v>
      </c>
    </row>
    <row r="7" spans="1:25">
      <c r="A7" s="12" t="s">
        <v>4</v>
      </c>
      <c r="B7" s="13">
        <v>6</v>
      </c>
      <c r="C7" s="13">
        <v>792</v>
      </c>
      <c r="D7" s="13">
        <v>78</v>
      </c>
      <c r="E7" s="13">
        <v>6035</v>
      </c>
      <c r="F7" s="13">
        <v>82</v>
      </c>
      <c r="G7" s="13">
        <v>928</v>
      </c>
      <c r="H7" s="13">
        <v>4</v>
      </c>
      <c r="I7" s="13">
        <v>27</v>
      </c>
      <c r="J7" s="13">
        <v>16</v>
      </c>
      <c r="K7" s="11">
        <f t="shared" si="0"/>
        <v>7968</v>
      </c>
    </row>
    <row r="8" spans="1:25">
      <c r="A8" s="12" t="s">
        <v>5</v>
      </c>
      <c r="B8" s="13">
        <v>1</v>
      </c>
      <c r="C8" s="13">
        <v>257</v>
      </c>
      <c r="D8" s="13">
        <v>50</v>
      </c>
      <c r="E8" s="13">
        <v>2763</v>
      </c>
      <c r="F8" s="13">
        <v>34</v>
      </c>
      <c r="G8" s="13">
        <v>417</v>
      </c>
      <c r="H8" s="13">
        <v>3</v>
      </c>
      <c r="I8" s="13">
        <v>5</v>
      </c>
      <c r="J8" s="13">
        <v>2</v>
      </c>
      <c r="K8" s="11">
        <f t="shared" si="0"/>
        <v>3532</v>
      </c>
    </row>
    <row r="9" spans="1:25">
      <c r="A9" s="12" t="s">
        <v>6</v>
      </c>
      <c r="B9" s="13">
        <v>2</v>
      </c>
      <c r="C9" s="13">
        <v>100</v>
      </c>
      <c r="D9" s="13">
        <v>3</v>
      </c>
      <c r="E9" s="13">
        <v>1174</v>
      </c>
      <c r="F9" s="13">
        <v>13</v>
      </c>
      <c r="G9" s="13">
        <v>227</v>
      </c>
      <c r="H9" s="13">
        <v>1</v>
      </c>
      <c r="I9" s="13">
        <v>1</v>
      </c>
      <c r="J9" s="13"/>
      <c r="K9" s="11">
        <f t="shared" si="0"/>
        <v>1521</v>
      </c>
    </row>
    <row r="10" spans="1:25">
      <c r="A10" s="12" t="s">
        <v>7</v>
      </c>
      <c r="B10" s="13">
        <v>2</v>
      </c>
      <c r="C10" s="13">
        <v>115</v>
      </c>
      <c r="D10" s="13">
        <v>13</v>
      </c>
      <c r="E10" s="13">
        <v>1801</v>
      </c>
      <c r="F10" s="13">
        <v>32</v>
      </c>
      <c r="G10" s="13">
        <v>296</v>
      </c>
      <c r="H10" s="13">
        <v>1</v>
      </c>
      <c r="I10" s="13">
        <v>4</v>
      </c>
      <c r="J10" s="13"/>
      <c r="K10" s="11">
        <f t="shared" si="0"/>
        <v>2264</v>
      </c>
    </row>
    <row r="11" spans="1:25">
      <c r="A11" s="12" t="s">
        <v>8</v>
      </c>
      <c r="B11" s="13">
        <v>26</v>
      </c>
      <c r="C11" s="13">
        <v>424</v>
      </c>
      <c r="D11" s="13">
        <v>43</v>
      </c>
      <c r="E11" s="13">
        <v>4681</v>
      </c>
      <c r="F11" s="13">
        <v>23</v>
      </c>
      <c r="G11" s="13">
        <v>754</v>
      </c>
      <c r="H11" s="13">
        <v>3</v>
      </c>
      <c r="I11" s="13">
        <v>5</v>
      </c>
      <c r="J11" s="13">
        <v>1</v>
      </c>
      <c r="K11" s="11">
        <f t="shared" si="0"/>
        <v>5960</v>
      </c>
    </row>
    <row r="12" spans="1:25">
      <c r="A12" s="12" t="s">
        <v>9</v>
      </c>
      <c r="B12" s="13">
        <v>4</v>
      </c>
      <c r="C12" s="13">
        <v>679</v>
      </c>
      <c r="D12" s="13">
        <v>111</v>
      </c>
      <c r="E12" s="13">
        <v>6833</v>
      </c>
      <c r="F12" s="13">
        <v>125</v>
      </c>
      <c r="G12" s="13">
        <v>807</v>
      </c>
      <c r="H12" s="13">
        <v>1</v>
      </c>
      <c r="I12" s="13">
        <v>23</v>
      </c>
      <c r="J12" s="13">
        <v>13</v>
      </c>
      <c r="K12" s="11">
        <f t="shared" si="0"/>
        <v>8596</v>
      </c>
    </row>
    <row r="13" spans="1:25">
      <c r="A13" s="12" t="s">
        <v>10</v>
      </c>
      <c r="B13" s="13">
        <v>1</v>
      </c>
      <c r="C13" s="13">
        <v>167</v>
      </c>
      <c r="D13" s="13">
        <v>7</v>
      </c>
      <c r="E13" s="13">
        <v>1192</v>
      </c>
      <c r="F13" s="13">
        <v>54</v>
      </c>
      <c r="G13" s="13">
        <v>211</v>
      </c>
      <c r="H13" s="13">
        <v>1</v>
      </c>
      <c r="I13" s="13">
        <v>3</v>
      </c>
      <c r="J13" s="13">
        <v>1</v>
      </c>
      <c r="K13" s="11">
        <f t="shared" si="0"/>
        <v>1637</v>
      </c>
    </row>
    <row r="14" spans="1:25">
      <c r="A14" s="12" t="s">
        <v>11</v>
      </c>
      <c r="B14" s="13">
        <v>2</v>
      </c>
      <c r="C14" s="13">
        <v>215</v>
      </c>
      <c r="D14" s="13">
        <v>17</v>
      </c>
      <c r="E14" s="13">
        <v>1706</v>
      </c>
      <c r="F14" s="13">
        <v>13</v>
      </c>
      <c r="G14" s="13">
        <v>264</v>
      </c>
      <c r="H14" s="13"/>
      <c r="I14" s="13">
        <v>23</v>
      </c>
      <c r="J14" s="13">
        <v>6</v>
      </c>
      <c r="K14" s="11">
        <f t="shared" si="0"/>
        <v>2246</v>
      </c>
    </row>
    <row r="15" spans="1:25">
      <c r="A15" s="12" t="s">
        <v>12</v>
      </c>
      <c r="B15" s="13">
        <v>14</v>
      </c>
      <c r="C15" s="13">
        <v>1046</v>
      </c>
      <c r="D15" s="13">
        <v>187</v>
      </c>
      <c r="E15" s="13">
        <v>8251</v>
      </c>
      <c r="F15" s="13">
        <v>260</v>
      </c>
      <c r="G15" s="13">
        <v>1255</v>
      </c>
      <c r="H15" s="13">
        <v>6</v>
      </c>
      <c r="I15" s="13">
        <v>77</v>
      </c>
      <c r="J15" s="13">
        <v>40</v>
      </c>
      <c r="K15" s="11">
        <f t="shared" si="0"/>
        <v>11136</v>
      </c>
    </row>
    <row r="16" spans="1:25">
      <c r="A16" s="12" t="s">
        <v>13</v>
      </c>
      <c r="B16" s="13">
        <v>3</v>
      </c>
      <c r="C16" s="13">
        <v>291</v>
      </c>
      <c r="D16" s="13">
        <v>40</v>
      </c>
      <c r="E16" s="13">
        <v>2433</v>
      </c>
      <c r="F16" s="13">
        <v>136</v>
      </c>
      <c r="G16" s="13">
        <v>365</v>
      </c>
      <c r="H16" s="13">
        <v>5</v>
      </c>
      <c r="I16" s="13">
        <v>4</v>
      </c>
      <c r="J16" s="13"/>
      <c r="K16" s="11">
        <f t="shared" si="0"/>
        <v>3277</v>
      </c>
    </row>
    <row r="17" spans="1:11">
      <c r="A17" s="12" t="s">
        <v>14</v>
      </c>
      <c r="B17" s="13">
        <v>18</v>
      </c>
      <c r="C17" s="13">
        <v>1745</v>
      </c>
      <c r="D17" s="13">
        <v>196</v>
      </c>
      <c r="E17" s="13">
        <v>14206</v>
      </c>
      <c r="F17" s="13">
        <v>272</v>
      </c>
      <c r="G17" s="13">
        <v>1879</v>
      </c>
      <c r="H17" s="13">
        <v>13</v>
      </c>
      <c r="I17" s="13">
        <v>208</v>
      </c>
      <c r="J17" s="13">
        <v>103</v>
      </c>
      <c r="K17" s="11">
        <f t="shared" si="0"/>
        <v>18640</v>
      </c>
    </row>
    <row r="18" spans="1:11">
      <c r="A18" s="12" t="s">
        <v>15</v>
      </c>
      <c r="B18" s="13">
        <v>1</v>
      </c>
      <c r="C18" s="13">
        <v>238</v>
      </c>
      <c r="D18" s="13">
        <v>19</v>
      </c>
      <c r="E18" s="13">
        <v>2039</v>
      </c>
      <c r="F18" s="13">
        <v>45</v>
      </c>
      <c r="G18" s="13">
        <v>297</v>
      </c>
      <c r="H18" s="13">
        <v>2</v>
      </c>
      <c r="I18" s="13">
        <v>1</v>
      </c>
      <c r="J18" s="13"/>
      <c r="K18" s="11">
        <f t="shared" si="0"/>
        <v>2642</v>
      </c>
    </row>
    <row r="19" spans="1:11">
      <c r="A19" s="12" t="s">
        <v>16</v>
      </c>
      <c r="B19" s="13">
        <v>4</v>
      </c>
      <c r="C19" s="13">
        <v>289</v>
      </c>
      <c r="D19" s="13">
        <v>23</v>
      </c>
      <c r="E19" s="13">
        <v>2606</v>
      </c>
      <c r="F19" s="13">
        <v>22</v>
      </c>
      <c r="G19" s="13">
        <v>383</v>
      </c>
      <c r="H19" s="13"/>
      <c r="I19" s="13">
        <v>5</v>
      </c>
      <c r="J19" s="13">
        <v>2</v>
      </c>
      <c r="K19" s="11">
        <f t="shared" si="0"/>
        <v>3334</v>
      </c>
    </row>
    <row r="20" spans="1:11">
      <c r="A20" s="12" t="s">
        <v>17</v>
      </c>
      <c r="B20" s="13">
        <v>3</v>
      </c>
      <c r="C20" s="13">
        <v>245</v>
      </c>
      <c r="D20" s="13">
        <v>38</v>
      </c>
      <c r="E20" s="13">
        <v>3292</v>
      </c>
      <c r="F20" s="13">
        <v>77</v>
      </c>
      <c r="G20" s="13">
        <v>793</v>
      </c>
      <c r="H20" s="13">
        <v>2</v>
      </c>
      <c r="I20" s="13">
        <v>3</v>
      </c>
      <c r="J20" s="13">
        <v>1</v>
      </c>
      <c r="K20" s="11">
        <f t="shared" si="0"/>
        <v>4454</v>
      </c>
    </row>
    <row r="21" spans="1:11">
      <c r="A21" s="12" t="s">
        <v>18</v>
      </c>
      <c r="B21" s="13">
        <v>4</v>
      </c>
      <c r="C21" s="13">
        <v>127</v>
      </c>
      <c r="D21" s="13">
        <v>25</v>
      </c>
      <c r="E21" s="13">
        <v>1403</v>
      </c>
      <c r="F21" s="13">
        <v>15</v>
      </c>
      <c r="G21" s="13">
        <v>539</v>
      </c>
      <c r="H21" s="13">
        <v>3</v>
      </c>
      <c r="I21" s="13">
        <v>1</v>
      </c>
      <c r="J21" s="13">
        <v>3</v>
      </c>
      <c r="K21" s="11">
        <f t="shared" si="0"/>
        <v>2120</v>
      </c>
    </row>
    <row r="22" spans="1:11">
      <c r="A22" s="12" t="s">
        <v>19</v>
      </c>
      <c r="B22" s="13">
        <v>6</v>
      </c>
      <c r="C22" s="13">
        <v>879</v>
      </c>
      <c r="D22" s="13">
        <v>154</v>
      </c>
      <c r="E22" s="13">
        <v>9890</v>
      </c>
      <c r="F22" s="13">
        <v>48</v>
      </c>
      <c r="G22" s="13">
        <v>1752</v>
      </c>
      <c r="H22" s="13">
        <v>8</v>
      </c>
      <c r="I22" s="13">
        <v>35</v>
      </c>
      <c r="J22" s="13">
        <v>12</v>
      </c>
      <c r="K22" s="11">
        <f t="shared" si="0"/>
        <v>12784</v>
      </c>
    </row>
    <row r="23" spans="1:11">
      <c r="A23" s="12" t="s">
        <v>20</v>
      </c>
      <c r="B23" s="13">
        <v>5</v>
      </c>
      <c r="C23" s="13">
        <v>554</v>
      </c>
      <c r="D23" s="13">
        <v>73</v>
      </c>
      <c r="E23" s="13">
        <v>4335</v>
      </c>
      <c r="F23" s="13">
        <v>229</v>
      </c>
      <c r="G23" s="13">
        <v>765</v>
      </c>
      <c r="H23" s="13">
        <v>1</v>
      </c>
      <c r="I23" s="13">
        <v>55</v>
      </c>
      <c r="J23" s="13">
        <v>29</v>
      </c>
      <c r="K23" s="11">
        <f t="shared" si="0"/>
        <v>6046</v>
      </c>
    </row>
    <row r="24" spans="1:11">
      <c r="A24" s="12" t="s">
        <v>21</v>
      </c>
      <c r="B24" s="13">
        <v>6</v>
      </c>
      <c r="C24" s="13">
        <v>1926</v>
      </c>
      <c r="D24" s="13">
        <v>177</v>
      </c>
      <c r="E24" s="13">
        <v>15901</v>
      </c>
      <c r="F24" s="13">
        <v>379</v>
      </c>
      <c r="G24" s="13">
        <v>1975</v>
      </c>
      <c r="H24" s="13">
        <v>12</v>
      </c>
      <c r="I24" s="13">
        <v>72</v>
      </c>
      <c r="J24" s="13">
        <v>25</v>
      </c>
      <c r="K24" s="11">
        <f t="shared" si="0"/>
        <v>20473</v>
      </c>
    </row>
    <row r="25" spans="1:11">
      <c r="A25" s="12" t="s">
        <v>22</v>
      </c>
      <c r="B25" s="13">
        <v>3</v>
      </c>
      <c r="C25" s="13">
        <v>460</v>
      </c>
      <c r="D25" s="13">
        <v>54</v>
      </c>
      <c r="E25" s="13">
        <v>4018</v>
      </c>
      <c r="F25" s="13">
        <v>21</v>
      </c>
      <c r="G25" s="13">
        <v>578</v>
      </c>
      <c r="H25" s="13">
        <v>3</v>
      </c>
      <c r="I25" s="13">
        <v>8</v>
      </c>
      <c r="J25" s="13">
        <v>4</v>
      </c>
      <c r="K25" s="11">
        <f t="shared" si="0"/>
        <v>5149</v>
      </c>
    </row>
    <row r="26" spans="1:11">
      <c r="A26" s="12" t="s">
        <v>23</v>
      </c>
      <c r="B26" s="13">
        <v>2</v>
      </c>
      <c r="C26" s="13">
        <v>470</v>
      </c>
      <c r="D26" s="13">
        <v>44</v>
      </c>
      <c r="E26" s="13">
        <v>3488</v>
      </c>
      <c r="F26" s="13">
        <v>51</v>
      </c>
      <c r="G26" s="13">
        <v>623</v>
      </c>
      <c r="H26" s="13">
        <v>6</v>
      </c>
      <c r="I26" s="13">
        <v>6</v>
      </c>
      <c r="J26" s="13">
        <v>4</v>
      </c>
      <c r="K26" s="11">
        <f t="shared" si="0"/>
        <v>4694</v>
      </c>
    </row>
    <row r="27" spans="1:11">
      <c r="A27" s="12" t="s">
        <v>24</v>
      </c>
      <c r="B27" s="13">
        <v>1</v>
      </c>
      <c r="C27" s="13">
        <v>304</v>
      </c>
      <c r="D27" s="13">
        <v>26</v>
      </c>
      <c r="E27" s="13">
        <v>2638</v>
      </c>
      <c r="F27" s="13">
        <v>12</v>
      </c>
      <c r="G27" s="13">
        <v>356</v>
      </c>
      <c r="H27" s="13"/>
      <c r="I27" s="13">
        <v>10</v>
      </c>
      <c r="J27" s="13"/>
      <c r="K27" s="11">
        <f t="shared" si="0"/>
        <v>3347</v>
      </c>
    </row>
    <row r="28" spans="1:11">
      <c r="A28" s="12" t="s">
        <v>25</v>
      </c>
      <c r="B28" s="13">
        <v>20</v>
      </c>
      <c r="C28" s="13">
        <v>804</v>
      </c>
      <c r="D28" s="13">
        <v>109</v>
      </c>
      <c r="E28" s="13">
        <v>6477</v>
      </c>
      <c r="F28" s="13">
        <v>53</v>
      </c>
      <c r="G28" s="13">
        <v>741</v>
      </c>
      <c r="H28" s="13">
        <v>6</v>
      </c>
      <c r="I28" s="13">
        <v>49</v>
      </c>
      <c r="J28" s="13">
        <v>16</v>
      </c>
      <c r="K28" s="11">
        <f t="shared" si="0"/>
        <v>8275</v>
      </c>
    </row>
    <row r="29" spans="1:11">
      <c r="A29" s="12" t="s">
        <v>26</v>
      </c>
      <c r="B29" s="13">
        <v>2</v>
      </c>
      <c r="C29" s="13">
        <v>172</v>
      </c>
      <c r="D29" s="13">
        <v>35</v>
      </c>
      <c r="E29" s="13">
        <v>1986</v>
      </c>
      <c r="F29" s="13">
        <v>35</v>
      </c>
      <c r="G29" s="13">
        <v>457</v>
      </c>
      <c r="H29" s="13">
        <v>4</v>
      </c>
      <c r="I29" s="13">
        <v>7</v>
      </c>
      <c r="J29" s="13">
        <v>4</v>
      </c>
      <c r="K29" s="11">
        <f t="shared" si="0"/>
        <v>2702</v>
      </c>
    </row>
    <row r="30" spans="1:11">
      <c r="A30" s="12" t="s">
        <v>27</v>
      </c>
      <c r="B30" s="13">
        <v>9</v>
      </c>
      <c r="C30" s="13">
        <v>375</v>
      </c>
      <c r="D30" s="13">
        <v>29</v>
      </c>
      <c r="E30" s="13">
        <v>3164</v>
      </c>
      <c r="F30" s="13">
        <v>81</v>
      </c>
      <c r="G30" s="13">
        <v>684</v>
      </c>
      <c r="H30" s="13">
        <v>6</v>
      </c>
      <c r="I30" s="13">
        <v>3</v>
      </c>
      <c r="J30" s="13">
        <v>1</v>
      </c>
      <c r="K30" s="11">
        <f t="shared" si="0"/>
        <v>4352</v>
      </c>
    </row>
    <row r="31" spans="1:11">
      <c r="A31" s="12" t="s">
        <v>28</v>
      </c>
      <c r="B31" s="13">
        <v>8</v>
      </c>
      <c r="C31" s="13">
        <v>2014</v>
      </c>
      <c r="D31" s="13">
        <v>253</v>
      </c>
      <c r="E31" s="13">
        <v>17983</v>
      </c>
      <c r="F31" s="13">
        <v>146</v>
      </c>
      <c r="G31" s="13">
        <v>2766</v>
      </c>
      <c r="H31" s="13">
        <v>12</v>
      </c>
      <c r="I31" s="13">
        <v>170</v>
      </c>
      <c r="J31" s="13">
        <v>91</v>
      </c>
      <c r="K31" s="11">
        <f t="shared" si="0"/>
        <v>23443</v>
      </c>
    </row>
    <row r="32" spans="1:11">
      <c r="A32" s="12" t="s">
        <v>29</v>
      </c>
      <c r="B32" s="13">
        <v>13</v>
      </c>
      <c r="C32" s="13">
        <v>1644</v>
      </c>
      <c r="D32" s="13">
        <v>214</v>
      </c>
      <c r="E32" s="13">
        <v>10276</v>
      </c>
      <c r="F32" s="13">
        <v>159</v>
      </c>
      <c r="G32" s="13">
        <v>1988</v>
      </c>
      <c r="H32" s="13">
        <v>4</v>
      </c>
      <c r="I32" s="13">
        <v>185</v>
      </c>
      <c r="J32" s="13">
        <v>62</v>
      </c>
      <c r="K32" s="11">
        <f t="shared" si="0"/>
        <v>14545</v>
      </c>
    </row>
    <row r="33" spans="1:11">
      <c r="A33" s="12" t="s">
        <v>30</v>
      </c>
      <c r="B33" s="13">
        <v>20</v>
      </c>
      <c r="C33" s="13">
        <v>879</v>
      </c>
      <c r="D33" s="13">
        <v>198</v>
      </c>
      <c r="E33" s="13">
        <v>12380</v>
      </c>
      <c r="F33" s="13">
        <v>119</v>
      </c>
      <c r="G33" s="13">
        <v>4382</v>
      </c>
      <c r="H33" s="13">
        <v>17</v>
      </c>
      <c r="I33" s="13">
        <v>17</v>
      </c>
      <c r="J33" s="13">
        <v>8</v>
      </c>
      <c r="K33" s="11">
        <f t="shared" si="0"/>
        <v>18020</v>
      </c>
    </row>
    <row r="34" spans="1:11">
      <c r="A34" s="12" t="s">
        <v>31</v>
      </c>
      <c r="B34" s="13"/>
      <c r="C34" s="13">
        <v>100</v>
      </c>
      <c r="D34" s="13">
        <v>6</v>
      </c>
      <c r="E34" s="13">
        <v>813</v>
      </c>
      <c r="F34" s="13">
        <v>3</v>
      </c>
      <c r="G34" s="13">
        <v>174</v>
      </c>
      <c r="H34" s="13">
        <v>1</v>
      </c>
      <c r="I34" s="13">
        <v>8</v>
      </c>
      <c r="J34" s="13">
        <v>2</v>
      </c>
      <c r="K34" s="11">
        <f t="shared" si="0"/>
        <v>1107</v>
      </c>
    </row>
    <row r="35" spans="1:11">
      <c r="A35" s="12" t="s">
        <v>32</v>
      </c>
      <c r="B35" s="13">
        <v>2</v>
      </c>
      <c r="C35" s="13">
        <v>159</v>
      </c>
      <c r="D35" s="13">
        <v>24</v>
      </c>
      <c r="E35" s="13">
        <v>1281</v>
      </c>
      <c r="F35" s="13">
        <v>44</v>
      </c>
      <c r="G35" s="13">
        <v>311</v>
      </c>
      <c r="H35" s="13">
        <v>3</v>
      </c>
      <c r="I35" s="13">
        <v>0</v>
      </c>
      <c r="J35" s="13"/>
      <c r="K35" s="11">
        <f t="shared" si="0"/>
        <v>1824</v>
      </c>
    </row>
    <row r="36" spans="1:11">
      <c r="A36" s="12" t="s">
        <v>33</v>
      </c>
      <c r="B36" s="13">
        <v>2</v>
      </c>
      <c r="C36" s="13">
        <v>361</v>
      </c>
      <c r="D36" s="13">
        <v>21</v>
      </c>
      <c r="E36" s="13">
        <v>3765</v>
      </c>
      <c r="F36" s="13">
        <v>61</v>
      </c>
      <c r="G36" s="13">
        <v>368</v>
      </c>
      <c r="H36" s="13">
        <v>2</v>
      </c>
      <c r="I36" s="13">
        <v>3</v>
      </c>
      <c r="J36" s="13">
        <v>2</v>
      </c>
      <c r="K36" s="11">
        <f t="shared" si="0"/>
        <v>4585</v>
      </c>
    </row>
    <row r="37" spans="1:11">
      <c r="A37" s="12" t="s">
        <v>34</v>
      </c>
      <c r="B37" s="13">
        <v>130</v>
      </c>
      <c r="C37" s="13">
        <v>6487</v>
      </c>
      <c r="D37" s="13">
        <v>1433</v>
      </c>
      <c r="E37" s="13">
        <v>69095</v>
      </c>
      <c r="F37" s="13">
        <v>294</v>
      </c>
      <c r="G37" s="13">
        <v>13934</v>
      </c>
      <c r="H37" s="13">
        <v>74</v>
      </c>
      <c r="I37" s="13">
        <v>334</v>
      </c>
      <c r="J37" s="13">
        <v>175</v>
      </c>
      <c r="K37" s="11">
        <f t="shared" si="0"/>
        <v>91956</v>
      </c>
    </row>
    <row r="38" spans="1:11">
      <c r="A38" s="12" t="s">
        <v>35</v>
      </c>
      <c r="B38" s="13">
        <v>5</v>
      </c>
      <c r="C38" s="13">
        <v>784</v>
      </c>
      <c r="D38" s="13">
        <v>181</v>
      </c>
      <c r="E38" s="13">
        <v>5812</v>
      </c>
      <c r="F38" s="13">
        <v>63</v>
      </c>
      <c r="G38" s="13">
        <v>924</v>
      </c>
      <c r="H38" s="13">
        <v>5</v>
      </c>
      <c r="I38" s="13">
        <v>24</v>
      </c>
      <c r="J38" s="13">
        <v>4</v>
      </c>
      <c r="K38" s="11">
        <f t="shared" si="0"/>
        <v>7802</v>
      </c>
    </row>
    <row r="39" spans="1:11">
      <c r="A39" s="12" t="s">
        <v>36</v>
      </c>
      <c r="B39" s="13">
        <v>21</v>
      </c>
      <c r="C39" s="13">
        <v>1506</v>
      </c>
      <c r="D39" s="13">
        <v>95</v>
      </c>
      <c r="E39" s="13">
        <v>8859</v>
      </c>
      <c r="F39" s="13">
        <v>530</v>
      </c>
      <c r="G39" s="13">
        <v>1185</v>
      </c>
      <c r="H39" s="13">
        <v>2</v>
      </c>
      <c r="I39" s="13">
        <v>13</v>
      </c>
      <c r="J39" s="13">
        <v>3</v>
      </c>
      <c r="K39" s="11">
        <f t="shared" si="0"/>
        <v>12214</v>
      </c>
    </row>
    <row r="40" spans="1:11">
      <c r="A40" s="12" t="s">
        <v>37</v>
      </c>
      <c r="B40" s="13">
        <v>4</v>
      </c>
      <c r="C40" s="13">
        <v>792</v>
      </c>
      <c r="D40" s="13">
        <v>88</v>
      </c>
      <c r="E40" s="13">
        <v>8116</v>
      </c>
      <c r="F40" s="13">
        <v>146</v>
      </c>
      <c r="G40" s="13">
        <v>1366</v>
      </c>
      <c r="H40" s="13">
        <v>8</v>
      </c>
      <c r="I40" s="13">
        <v>7</v>
      </c>
      <c r="J40" s="13">
        <v>1</v>
      </c>
      <c r="K40" s="11">
        <f t="shared" si="0"/>
        <v>10528</v>
      </c>
    </row>
    <row r="41" spans="1:11">
      <c r="A41" s="12" t="s">
        <v>38</v>
      </c>
      <c r="B41" s="13">
        <v>5</v>
      </c>
      <c r="C41" s="13">
        <v>764</v>
      </c>
      <c r="D41" s="13">
        <v>163</v>
      </c>
      <c r="E41" s="13">
        <v>9530</v>
      </c>
      <c r="F41" s="13">
        <v>26</v>
      </c>
      <c r="G41" s="13">
        <v>1726</v>
      </c>
      <c r="H41" s="13">
        <v>10</v>
      </c>
      <c r="I41" s="13">
        <v>99</v>
      </c>
      <c r="J41" s="13">
        <v>61</v>
      </c>
      <c r="K41" s="11">
        <f t="shared" si="0"/>
        <v>12384</v>
      </c>
    </row>
    <row r="42" spans="1:11">
      <c r="A42" s="12" t="s">
        <v>39</v>
      </c>
      <c r="B42" s="13">
        <v>5</v>
      </c>
      <c r="C42" s="13">
        <v>671</v>
      </c>
      <c r="D42" s="13">
        <v>42</v>
      </c>
      <c r="E42" s="13">
        <v>5703</v>
      </c>
      <c r="F42" s="13">
        <v>53</v>
      </c>
      <c r="G42" s="13">
        <v>788</v>
      </c>
      <c r="H42" s="13">
        <v>11</v>
      </c>
      <c r="I42" s="13">
        <v>18</v>
      </c>
      <c r="J42" s="13">
        <v>4</v>
      </c>
      <c r="K42" s="11">
        <f t="shared" si="0"/>
        <v>7295</v>
      </c>
    </row>
    <row r="43" spans="1:11">
      <c r="A43" s="12" t="s">
        <v>40</v>
      </c>
      <c r="B43" s="13">
        <v>1</v>
      </c>
      <c r="C43" s="13">
        <v>133</v>
      </c>
      <c r="D43" s="13">
        <v>13</v>
      </c>
      <c r="E43" s="13">
        <v>1064</v>
      </c>
      <c r="F43" s="13">
        <v>20</v>
      </c>
      <c r="G43" s="13">
        <v>138</v>
      </c>
      <c r="H43" s="13">
        <v>1</v>
      </c>
      <c r="I43" s="13">
        <v>0</v>
      </c>
      <c r="J43" s="13"/>
      <c r="K43" s="11">
        <f t="shared" si="0"/>
        <v>1370</v>
      </c>
    </row>
    <row r="44" spans="1:11">
      <c r="A44" s="12" t="s">
        <v>41</v>
      </c>
      <c r="B44" s="13">
        <v>4</v>
      </c>
      <c r="C44" s="13">
        <v>1192</v>
      </c>
      <c r="D44" s="13">
        <v>68</v>
      </c>
      <c r="E44" s="13">
        <v>7971</v>
      </c>
      <c r="F44" s="13">
        <v>306</v>
      </c>
      <c r="G44" s="13">
        <v>1279</v>
      </c>
      <c r="H44" s="13">
        <v>8</v>
      </c>
      <c r="I44" s="13">
        <v>57</v>
      </c>
      <c r="J44" s="13">
        <v>26</v>
      </c>
      <c r="K44" s="11">
        <f t="shared" si="0"/>
        <v>10911</v>
      </c>
    </row>
    <row r="45" spans="1:11">
      <c r="A45" s="12" t="s">
        <v>42</v>
      </c>
      <c r="B45" s="13">
        <v>11</v>
      </c>
      <c r="C45" s="13">
        <v>726</v>
      </c>
      <c r="D45" s="13">
        <v>70</v>
      </c>
      <c r="E45" s="13">
        <v>6925</v>
      </c>
      <c r="F45" s="13">
        <v>130</v>
      </c>
      <c r="G45" s="13">
        <v>1180</v>
      </c>
      <c r="H45" s="13">
        <v>28</v>
      </c>
      <c r="I45" s="13">
        <v>11</v>
      </c>
      <c r="J45" s="13">
        <v>3</v>
      </c>
      <c r="K45" s="11">
        <f t="shared" si="0"/>
        <v>9084</v>
      </c>
    </row>
    <row r="46" spans="1:11">
      <c r="A46" s="12" t="s">
        <v>43</v>
      </c>
      <c r="B46" s="13">
        <v>48</v>
      </c>
      <c r="C46" s="13">
        <v>717</v>
      </c>
      <c r="D46" s="13">
        <v>49</v>
      </c>
      <c r="E46" s="13">
        <v>4882</v>
      </c>
      <c r="F46" s="13">
        <v>189</v>
      </c>
      <c r="G46" s="13">
        <v>671</v>
      </c>
      <c r="H46" s="13">
        <v>6</v>
      </c>
      <c r="I46" s="13">
        <v>43</v>
      </c>
      <c r="J46" s="13">
        <v>20</v>
      </c>
      <c r="K46" s="11">
        <f t="shared" si="0"/>
        <v>6625</v>
      </c>
    </row>
    <row r="47" spans="1:11">
      <c r="A47" s="12" t="s">
        <v>44</v>
      </c>
      <c r="B47" s="13">
        <v>1</v>
      </c>
      <c r="C47" s="13">
        <v>185</v>
      </c>
      <c r="D47" s="13">
        <v>14</v>
      </c>
      <c r="E47" s="13">
        <v>1534</v>
      </c>
      <c r="F47" s="13">
        <v>5</v>
      </c>
      <c r="G47" s="13">
        <v>196</v>
      </c>
      <c r="H47" s="13">
        <v>1</v>
      </c>
      <c r="I47" s="13">
        <v>7</v>
      </c>
      <c r="J47" s="13">
        <v>1</v>
      </c>
      <c r="K47" s="11">
        <f t="shared" si="0"/>
        <v>1944</v>
      </c>
    </row>
    <row r="48" spans="1:11">
      <c r="A48" s="12" t="s">
        <v>45</v>
      </c>
      <c r="B48" s="13">
        <v>3</v>
      </c>
      <c r="C48" s="13">
        <v>204</v>
      </c>
      <c r="D48" s="13">
        <v>26</v>
      </c>
      <c r="E48" s="13">
        <v>2187</v>
      </c>
      <c r="F48" s="13">
        <v>48</v>
      </c>
      <c r="G48" s="13">
        <v>307</v>
      </c>
      <c r="H48" s="13">
        <v>2</v>
      </c>
      <c r="I48" s="13">
        <v>1</v>
      </c>
      <c r="J48" s="13"/>
      <c r="K48" s="11">
        <f t="shared" si="0"/>
        <v>2778</v>
      </c>
    </row>
    <row r="49" spans="1:11">
      <c r="A49" s="12" t="s">
        <v>46</v>
      </c>
      <c r="B49" s="13">
        <v>77</v>
      </c>
      <c r="C49" s="13">
        <v>298</v>
      </c>
      <c r="D49" s="13">
        <v>22</v>
      </c>
      <c r="E49" s="13">
        <v>2480</v>
      </c>
      <c r="F49" s="13">
        <v>31</v>
      </c>
      <c r="G49" s="13">
        <v>461</v>
      </c>
      <c r="H49" s="13">
        <v>5</v>
      </c>
      <c r="I49" s="13">
        <v>10</v>
      </c>
      <c r="J49" s="13">
        <v>3</v>
      </c>
      <c r="K49" s="11">
        <f t="shared" si="0"/>
        <v>3387</v>
      </c>
    </row>
    <row r="50" spans="1:11">
      <c r="A50" s="12" t="s">
        <v>47</v>
      </c>
      <c r="B50" s="13">
        <v>9</v>
      </c>
      <c r="C50" s="13">
        <v>934</v>
      </c>
      <c r="D50" s="13">
        <v>121</v>
      </c>
      <c r="E50" s="13">
        <v>9685</v>
      </c>
      <c r="F50" s="13">
        <v>95</v>
      </c>
      <c r="G50" s="13">
        <v>1320</v>
      </c>
      <c r="H50" s="13">
        <v>9</v>
      </c>
      <c r="I50" s="13">
        <v>21</v>
      </c>
      <c r="J50" s="13">
        <v>6</v>
      </c>
      <c r="K50" s="11">
        <f t="shared" si="0"/>
        <v>12200</v>
      </c>
    </row>
    <row r="51" spans="1:11">
      <c r="A51" s="12" t="s">
        <v>48</v>
      </c>
      <c r="B51" s="13">
        <v>1</v>
      </c>
      <c r="C51" s="13">
        <v>170</v>
      </c>
      <c r="D51" s="13">
        <v>12</v>
      </c>
      <c r="E51" s="13">
        <v>1780</v>
      </c>
      <c r="F51" s="13">
        <v>33</v>
      </c>
      <c r="G51" s="13">
        <v>327</v>
      </c>
      <c r="H51" s="13">
        <v>1</v>
      </c>
      <c r="I51" s="13">
        <v>3</v>
      </c>
      <c r="J51" s="13"/>
      <c r="K51" s="11">
        <f t="shared" si="0"/>
        <v>2327</v>
      </c>
    </row>
    <row r="52" spans="1:11">
      <c r="A52" s="12" t="s">
        <v>49</v>
      </c>
      <c r="B52" s="13">
        <v>1</v>
      </c>
      <c r="C52" s="13">
        <v>240</v>
      </c>
      <c r="D52" s="13">
        <v>15</v>
      </c>
      <c r="E52" s="13">
        <v>2156</v>
      </c>
      <c r="F52" s="13">
        <v>78</v>
      </c>
      <c r="G52" s="13">
        <v>344</v>
      </c>
      <c r="H52" s="13">
        <v>2</v>
      </c>
      <c r="I52" s="13">
        <v>8</v>
      </c>
      <c r="J52" s="13">
        <v>4</v>
      </c>
      <c r="K52" s="11">
        <f t="shared" si="0"/>
        <v>2848</v>
      </c>
    </row>
    <row r="53" spans="1:11">
      <c r="A53" s="12" t="s">
        <v>50</v>
      </c>
      <c r="B53" s="13">
        <v>2</v>
      </c>
      <c r="C53" s="13">
        <v>291</v>
      </c>
      <c r="D53" s="13">
        <v>28</v>
      </c>
      <c r="E53" s="13">
        <v>3153</v>
      </c>
      <c r="F53" s="13">
        <v>30</v>
      </c>
      <c r="G53" s="13">
        <v>538</v>
      </c>
      <c r="H53" s="13">
        <v>2</v>
      </c>
      <c r="I53" s="13">
        <v>8</v>
      </c>
      <c r="J53" s="13">
        <v>4</v>
      </c>
      <c r="K53" s="11">
        <f t="shared" si="0"/>
        <v>4056</v>
      </c>
    </row>
    <row r="54" spans="1:11">
      <c r="A54" s="12" t="s">
        <v>51</v>
      </c>
      <c r="B54" s="13">
        <v>48</v>
      </c>
      <c r="C54" s="13">
        <v>3087</v>
      </c>
      <c r="D54" s="13">
        <v>423</v>
      </c>
      <c r="E54" s="13">
        <v>21859</v>
      </c>
      <c r="F54" s="13">
        <v>351</v>
      </c>
      <c r="G54" s="13">
        <v>4178</v>
      </c>
      <c r="H54" s="13">
        <v>23</v>
      </c>
      <c r="I54" s="13">
        <v>249</v>
      </c>
      <c r="J54" s="13">
        <v>114</v>
      </c>
      <c r="K54" s="11">
        <f t="shared" si="0"/>
        <v>30332</v>
      </c>
    </row>
    <row r="55" spans="1:11">
      <c r="A55" s="12" t="s">
        <v>52</v>
      </c>
      <c r="B55" s="13">
        <v>1</v>
      </c>
      <c r="C55" s="13">
        <v>397</v>
      </c>
      <c r="D55" s="13">
        <v>41</v>
      </c>
      <c r="E55" s="13">
        <v>3466</v>
      </c>
      <c r="F55" s="13">
        <v>83</v>
      </c>
      <c r="G55" s="13">
        <v>491</v>
      </c>
      <c r="H55" s="13">
        <v>2</v>
      </c>
      <c r="I55" s="13">
        <v>9</v>
      </c>
      <c r="J55" s="13"/>
      <c r="K55" s="11">
        <f t="shared" si="0"/>
        <v>4490</v>
      </c>
    </row>
    <row r="56" spans="1:11">
      <c r="A56" s="12" t="s">
        <v>53</v>
      </c>
      <c r="B56" s="13"/>
      <c r="C56" s="13">
        <v>121</v>
      </c>
      <c r="D56" s="13">
        <v>13</v>
      </c>
      <c r="E56" s="13">
        <v>1445</v>
      </c>
      <c r="F56" s="13">
        <v>22</v>
      </c>
      <c r="G56" s="13">
        <v>261</v>
      </c>
      <c r="H56" s="13"/>
      <c r="I56" s="13">
        <v>2</v>
      </c>
      <c r="J56" s="13">
        <v>1</v>
      </c>
      <c r="K56" s="11">
        <f t="shared" si="0"/>
        <v>1865</v>
      </c>
    </row>
    <row r="57" spans="1:11">
      <c r="A57" s="12" t="s">
        <v>54</v>
      </c>
      <c r="B57" s="13">
        <v>8</v>
      </c>
      <c r="C57" s="13">
        <v>385</v>
      </c>
      <c r="D57" s="13">
        <v>29</v>
      </c>
      <c r="E57" s="13">
        <v>4918</v>
      </c>
      <c r="F57" s="13">
        <v>64</v>
      </c>
      <c r="G57" s="13">
        <v>670</v>
      </c>
      <c r="H57" s="13">
        <v>3</v>
      </c>
      <c r="I57" s="13">
        <v>2</v>
      </c>
      <c r="J57" s="13"/>
      <c r="K57" s="11">
        <f t="shared" si="0"/>
        <v>6079</v>
      </c>
    </row>
    <row r="58" spans="1:11">
      <c r="A58" s="12" t="s">
        <v>55</v>
      </c>
      <c r="B58" s="13"/>
      <c r="C58" s="13">
        <v>147</v>
      </c>
      <c r="D58" s="13">
        <v>9</v>
      </c>
      <c r="E58" s="13">
        <v>1527</v>
      </c>
      <c r="F58" s="13">
        <v>3</v>
      </c>
      <c r="G58" s="13">
        <v>356</v>
      </c>
      <c r="H58" s="13">
        <v>2</v>
      </c>
      <c r="I58" s="13">
        <v>27</v>
      </c>
      <c r="J58" s="13">
        <v>27</v>
      </c>
      <c r="K58" s="11">
        <f t="shared" si="0"/>
        <v>2098</v>
      </c>
    </row>
    <row r="59" spans="1:11">
      <c r="A59" s="12" t="s">
        <v>56</v>
      </c>
      <c r="B59" s="13">
        <v>19</v>
      </c>
      <c r="C59" s="13">
        <v>441</v>
      </c>
      <c r="D59" s="13">
        <v>42</v>
      </c>
      <c r="E59" s="13">
        <v>3730</v>
      </c>
      <c r="F59" s="13">
        <v>68</v>
      </c>
      <c r="G59" s="13">
        <v>1348</v>
      </c>
      <c r="H59" s="13">
        <v>18</v>
      </c>
      <c r="I59" s="13">
        <v>1</v>
      </c>
      <c r="J59" s="13">
        <v>2</v>
      </c>
      <c r="K59" s="11">
        <f t="shared" si="0"/>
        <v>5669</v>
      </c>
    </row>
    <row r="60" spans="1:11">
      <c r="A60" s="12" t="s">
        <v>57</v>
      </c>
      <c r="B60" s="13"/>
      <c r="C60" s="13">
        <v>92</v>
      </c>
      <c r="D60" s="13">
        <v>8</v>
      </c>
      <c r="E60" s="13">
        <v>955</v>
      </c>
      <c r="F60" s="13">
        <v>18</v>
      </c>
      <c r="G60" s="13">
        <v>186</v>
      </c>
      <c r="H60" s="13"/>
      <c r="I60" s="13">
        <v>4</v>
      </c>
      <c r="J60" s="13">
        <v>2</v>
      </c>
      <c r="K60" s="11">
        <f t="shared" si="0"/>
        <v>1265</v>
      </c>
    </row>
    <row r="61" spans="1:11">
      <c r="A61" s="12" t="s">
        <v>58</v>
      </c>
      <c r="B61" s="13">
        <v>3</v>
      </c>
      <c r="C61" s="13">
        <v>627</v>
      </c>
      <c r="D61" s="13">
        <v>48</v>
      </c>
      <c r="E61" s="13">
        <v>6465</v>
      </c>
      <c r="F61" s="13">
        <v>200</v>
      </c>
      <c r="G61" s="13">
        <v>1042</v>
      </c>
      <c r="H61" s="13">
        <v>3</v>
      </c>
      <c r="I61" s="13">
        <v>27</v>
      </c>
      <c r="J61" s="13">
        <v>20</v>
      </c>
      <c r="K61" s="11">
        <f t="shared" si="0"/>
        <v>8435</v>
      </c>
    </row>
    <row r="62" spans="1:11">
      <c r="A62" s="12" t="s">
        <v>59</v>
      </c>
      <c r="B62" s="13">
        <v>3</v>
      </c>
      <c r="C62" s="13">
        <v>85</v>
      </c>
      <c r="D62" s="13">
        <v>9</v>
      </c>
      <c r="E62" s="13">
        <v>1081</v>
      </c>
      <c r="F62" s="13">
        <v>26</v>
      </c>
      <c r="G62" s="13">
        <v>197</v>
      </c>
      <c r="H62" s="13"/>
      <c r="I62" s="13">
        <v>2</v>
      </c>
      <c r="J62" s="13"/>
      <c r="K62" s="11">
        <f t="shared" si="0"/>
        <v>1403</v>
      </c>
    </row>
    <row r="63" spans="1:11">
      <c r="A63" s="12" t="s">
        <v>60</v>
      </c>
      <c r="B63" s="13">
        <v>8</v>
      </c>
      <c r="C63" s="13">
        <v>396</v>
      </c>
      <c r="D63" s="13">
        <v>39</v>
      </c>
      <c r="E63" s="13">
        <v>3953</v>
      </c>
      <c r="F63" s="13">
        <v>4</v>
      </c>
      <c r="G63" s="13">
        <v>608</v>
      </c>
      <c r="H63" s="13">
        <v>8</v>
      </c>
      <c r="I63" s="13">
        <v>53</v>
      </c>
      <c r="J63" s="13">
        <v>28</v>
      </c>
      <c r="K63" s="11">
        <f t="shared" si="0"/>
        <v>5097</v>
      </c>
    </row>
    <row r="64" spans="1:11">
      <c r="A64" s="12" t="s">
        <v>61</v>
      </c>
      <c r="B64" s="13">
        <v>9</v>
      </c>
      <c r="C64" s="13">
        <v>607</v>
      </c>
      <c r="D64" s="13">
        <v>71</v>
      </c>
      <c r="E64" s="13">
        <v>4509</v>
      </c>
      <c r="F64" s="13">
        <v>42</v>
      </c>
      <c r="G64" s="13">
        <v>826</v>
      </c>
      <c r="H64" s="13">
        <v>4</v>
      </c>
      <c r="I64" s="13">
        <v>14</v>
      </c>
      <c r="J64" s="13">
        <v>3</v>
      </c>
      <c r="K64" s="11">
        <f t="shared" si="0"/>
        <v>6085</v>
      </c>
    </row>
    <row r="65" spans="1:11">
      <c r="A65" s="12" t="s">
        <v>62</v>
      </c>
      <c r="B65" s="13">
        <v>9</v>
      </c>
      <c r="C65" s="13">
        <v>886</v>
      </c>
      <c r="D65" s="13">
        <v>73</v>
      </c>
      <c r="E65" s="13">
        <v>6608</v>
      </c>
      <c r="F65" s="13">
        <v>168</v>
      </c>
      <c r="G65" s="13">
        <v>1009</v>
      </c>
      <c r="H65" s="13">
        <v>13</v>
      </c>
      <c r="I65" s="13">
        <v>34</v>
      </c>
      <c r="J65" s="13">
        <v>12</v>
      </c>
      <c r="K65" s="11">
        <f t="shared" si="0"/>
        <v>8812</v>
      </c>
    </row>
    <row r="66" spans="1:11">
      <c r="A66" s="12" t="s">
        <v>63</v>
      </c>
      <c r="B66" s="13">
        <v>26</v>
      </c>
      <c r="C66" s="13">
        <v>1389</v>
      </c>
      <c r="D66" s="13">
        <v>119</v>
      </c>
      <c r="E66" s="13">
        <v>8309</v>
      </c>
      <c r="F66" s="13">
        <v>295</v>
      </c>
      <c r="G66" s="13">
        <v>1262</v>
      </c>
      <c r="H66" s="13">
        <v>10</v>
      </c>
      <c r="I66" s="13">
        <v>30</v>
      </c>
      <c r="J66" s="13">
        <v>10</v>
      </c>
      <c r="K66" s="11">
        <f t="shared" si="0"/>
        <v>11450</v>
      </c>
    </row>
    <row r="67" spans="1:11">
      <c r="A67" s="12" t="s">
        <v>64</v>
      </c>
      <c r="B67" s="13">
        <v>7</v>
      </c>
      <c r="C67" s="13">
        <v>1345</v>
      </c>
      <c r="D67" s="13">
        <v>119</v>
      </c>
      <c r="E67" s="13">
        <v>6751</v>
      </c>
      <c r="F67" s="13">
        <v>200</v>
      </c>
      <c r="G67" s="13">
        <v>1054</v>
      </c>
      <c r="H67" s="13">
        <v>13</v>
      </c>
      <c r="I67" s="13">
        <v>38</v>
      </c>
      <c r="J67" s="13">
        <v>24</v>
      </c>
      <c r="K67" s="11">
        <f t="shared" si="0"/>
        <v>9551</v>
      </c>
    </row>
    <row r="68" spans="1:11">
      <c r="A68" s="12" t="s">
        <v>65</v>
      </c>
      <c r="B68" s="13">
        <v>4</v>
      </c>
      <c r="C68" s="13">
        <v>439</v>
      </c>
      <c r="D68" s="13">
        <v>49</v>
      </c>
      <c r="E68" s="13">
        <v>5632</v>
      </c>
      <c r="F68" s="13">
        <v>87</v>
      </c>
      <c r="G68" s="13">
        <v>580</v>
      </c>
      <c r="H68" s="13">
        <v>3</v>
      </c>
      <c r="I68" s="13">
        <v>35</v>
      </c>
      <c r="J68" s="13">
        <v>16</v>
      </c>
      <c r="K68" s="11">
        <f t="shared" ref="K68:K98" si="1">SUM(B68:J68)</f>
        <v>6845</v>
      </c>
    </row>
    <row r="69" spans="1:11">
      <c r="A69" s="12" t="s">
        <v>66</v>
      </c>
      <c r="B69" s="13">
        <v>2</v>
      </c>
      <c r="C69" s="13">
        <v>329</v>
      </c>
      <c r="D69" s="13">
        <v>21</v>
      </c>
      <c r="E69" s="13">
        <v>3004</v>
      </c>
      <c r="F69" s="13">
        <v>88</v>
      </c>
      <c r="G69" s="13">
        <v>515</v>
      </c>
      <c r="H69" s="13">
        <v>4</v>
      </c>
      <c r="I69" s="13">
        <v>4</v>
      </c>
      <c r="J69" s="13">
        <v>2</v>
      </c>
      <c r="K69" s="11">
        <f t="shared" si="1"/>
        <v>3969</v>
      </c>
    </row>
    <row r="70" spans="1:11">
      <c r="A70" s="12" t="s">
        <v>67</v>
      </c>
      <c r="B70" s="13">
        <v>4</v>
      </c>
      <c r="C70" s="13">
        <v>104</v>
      </c>
      <c r="D70" s="13">
        <v>19</v>
      </c>
      <c r="E70" s="13">
        <v>1326</v>
      </c>
      <c r="F70" s="13">
        <v>14</v>
      </c>
      <c r="G70" s="13">
        <v>250</v>
      </c>
      <c r="H70" s="13"/>
      <c r="I70" s="13">
        <v>3</v>
      </c>
      <c r="J70" s="13">
        <v>1</v>
      </c>
      <c r="K70" s="11">
        <f t="shared" si="1"/>
        <v>1721</v>
      </c>
    </row>
    <row r="71" spans="1:11">
      <c r="A71" s="12" t="s">
        <v>68</v>
      </c>
      <c r="B71" s="13">
        <v>178</v>
      </c>
      <c r="C71" s="13">
        <v>564</v>
      </c>
      <c r="D71" s="13">
        <v>93</v>
      </c>
      <c r="E71" s="13">
        <v>5620</v>
      </c>
      <c r="F71" s="13">
        <v>39</v>
      </c>
      <c r="G71" s="13">
        <v>876</v>
      </c>
      <c r="H71" s="13">
        <v>5</v>
      </c>
      <c r="I71" s="13">
        <v>38</v>
      </c>
      <c r="J71" s="13">
        <v>25</v>
      </c>
      <c r="K71" s="11">
        <f t="shared" si="1"/>
        <v>7438</v>
      </c>
    </row>
    <row r="72" spans="1:11">
      <c r="A72" s="12" t="s">
        <v>69</v>
      </c>
      <c r="B72" s="13">
        <v>5</v>
      </c>
      <c r="C72" s="13">
        <v>436</v>
      </c>
      <c r="D72" s="13">
        <v>84</v>
      </c>
      <c r="E72" s="13">
        <v>3735</v>
      </c>
      <c r="F72" s="13">
        <v>100</v>
      </c>
      <c r="G72" s="13">
        <v>581</v>
      </c>
      <c r="H72" s="13">
        <v>4</v>
      </c>
      <c r="I72" s="13">
        <v>17</v>
      </c>
      <c r="J72" s="13">
        <v>6</v>
      </c>
      <c r="K72" s="11">
        <f t="shared" si="1"/>
        <v>4968</v>
      </c>
    </row>
    <row r="73" spans="1:11">
      <c r="A73" s="12" t="s">
        <v>70</v>
      </c>
      <c r="B73" s="13">
        <v>2</v>
      </c>
      <c r="C73" s="13">
        <v>259</v>
      </c>
      <c r="D73" s="13">
        <v>25</v>
      </c>
      <c r="E73" s="13">
        <v>2337</v>
      </c>
      <c r="F73" s="13">
        <v>25</v>
      </c>
      <c r="G73" s="13">
        <v>314</v>
      </c>
      <c r="H73" s="13">
        <v>3</v>
      </c>
      <c r="I73" s="13">
        <v>3</v>
      </c>
      <c r="J73" s="13">
        <v>1</v>
      </c>
      <c r="K73" s="11">
        <f t="shared" si="1"/>
        <v>2969</v>
      </c>
    </row>
    <row r="74" spans="1:11">
      <c r="A74" s="12" t="s">
        <v>71</v>
      </c>
      <c r="B74" s="13">
        <v>1</v>
      </c>
      <c r="C74" s="13">
        <v>122</v>
      </c>
      <c r="D74" s="13">
        <v>21</v>
      </c>
      <c r="E74" s="13">
        <v>987</v>
      </c>
      <c r="F74" s="13">
        <v>20</v>
      </c>
      <c r="G74" s="13">
        <v>152</v>
      </c>
      <c r="H74" s="13"/>
      <c r="I74" s="13">
        <v>1</v>
      </c>
      <c r="J74" s="13"/>
      <c r="K74" s="11">
        <f t="shared" si="1"/>
        <v>1304</v>
      </c>
    </row>
    <row r="75" spans="1:11">
      <c r="A75" s="12" t="s">
        <v>72</v>
      </c>
      <c r="B75" s="13">
        <v>6</v>
      </c>
      <c r="C75" s="13">
        <v>459</v>
      </c>
      <c r="D75" s="13">
        <v>45</v>
      </c>
      <c r="E75" s="13">
        <v>4152</v>
      </c>
      <c r="F75" s="13">
        <v>203</v>
      </c>
      <c r="G75" s="13">
        <v>852</v>
      </c>
      <c r="H75" s="13">
        <v>4</v>
      </c>
      <c r="I75" s="13">
        <v>15</v>
      </c>
      <c r="J75" s="13">
        <v>2</v>
      </c>
      <c r="K75" s="11">
        <f t="shared" si="1"/>
        <v>5738</v>
      </c>
    </row>
    <row r="76" spans="1:11">
      <c r="A76" s="12" t="s">
        <v>73</v>
      </c>
      <c r="B76" s="13">
        <v>9</v>
      </c>
      <c r="C76" s="13">
        <v>261</v>
      </c>
      <c r="D76" s="13">
        <v>25</v>
      </c>
      <c r="E76" s="13">
        <v>2018</v>
      </c>
      <c r="F76" s="13">
        <v>28</v>
      </c>
      <c r="G76" s="13">
        <v>347</v>
      </c>
      <c r="H76" s="13">
        <v>2</v>
      </c>
      <c r="I76" s="13">
        <v>10</v>
      </c>
      <c r="J76" s="13">
        <v>5</v>
      </c>
      <c r="K76" s="11">
        <f t="shared" si="1"/>
        <v>2705</v>
      </c>
    </row>
    <row r="77" spans="1:11">
      <c r="A77" s="12" t="s">
        <v>74</v>
      </c>
      <c r="B77" s="13">
        <v>24</v>
      </c>
      <c r="C77" s="13">
        <v>460</v>
      </c>
      <c r="D77" s="13">
        <v>45</v>
      </c>
      <c r="E77" s="13">
        <v>4260</v>
      </c>
      <c r="F77" s="13">
        <v>151</v>
      </c>
      <c r="G77" s="13">
        <v>722</v>
      </c>
      <c r="H77" s="13">
        <v>29</v>
      </c>
      <c r="I77" s="13">
        <v>23</v>
      </c>
      <c r="J77" s="13">
        <v>5</v>
      </c>
      <c r="K77" s="11">
        <f t="shared" si="1"/>
        <v>5719</v>
      </c>
    </row>
    <row r="78" spans="1:11">
      <c r="A78" s="12" t="s">
        <v>75</v>
      </c>
      <c r="B78" s="13">
        <v>2</v>
      </c>
      <c r="C78" s="13">
        <v>288</v>
      </c>
      <c r="D78" s="13">
        <v>64</v>
      </c>
      <c r="E78" s="13">
        <v>1428</v>
      </c>
      <c r="F78" s="13">
        <v>19</v>
      </c>
      <c r="G78" s="13">
        <v>237</v>
      </c>
      <c r="H78" s="13">
        <v>3</v>
      </c>
      <c r="I78" s="13">
        <v>21</v>
      </c>
      <c r="J78" s="13">
        <v>10</v>
      </c>
      <c r="K78" s="11">
        <f t="shared" si="1"/>
        <v>2072</v>
      </c>
    </row>
    <row r="79" spans="1:11">
      <c r="A79" s="12" t="s">
        <v>76</v>
      </c>
      <c r="B79" s="13">
        <v>1</v>
      </c>
      <c r="C79" s="13">
        <v>278</v>
      </c>
      <c r="D79" s="13">
        <v>39</v>
      </c>
      <c r="E79" s="13">
        <v>2789</v>
      </c>
      <c r="F79" s="13">
        <v>14</v>
      </c>
      <c r="G79" s="13">
        <v>347</v>
      </c>
      <c r="H79" s="13">
        <v>4</v>
      </c>
      <c r="I79" s="13">
        <v>9</v>
      </c>
      <c r="J79" s="13">
        <v>5</v>
      </c>
      <c r="K79" s="11">
        <f t="shared" si="1"/>
        <v>3486</v>
      </c>
    </row>
    <row r="80" spans="1:11">
      <c r="A80" s="12" t="s">
        <v>77</v>
      </c>
      <c r="B80" s="13">
        <v>17</v>
      </c>
      <c r="C80" s="13">
        <v>383</v>
      </c>
      <c r="D80" s="13">
        <v>98</v>
      </c>
      <c r="E80" s="13">
        <v>3832</v>
      </c>
      <c r="F80" s="13">
        <v>16</v>
      </c>
      <c r="G80" s="13">
        <v>520</v>
      </c>
      <c r="H80" s="13">
        <v>2</v>
      </c>
      <c r="I80" s="13">
        <v>96</v>
      </c>
      <c r="J80" s="13">
        <v>45</v>
      </c>
      <c r="K80" s="11">
        <f t="shared" si="1"/>
        <v>5009</v>
      </c>
    </row>
    <row r="81" spans="1:11">
      <c r="A81" s="12" t="s">
        <v>78</v>
      </c>
      <c r="B81" s="13">
        <v>3</v>
      </c>
      <c r="C81" s="13">
        <v>372</v>
      </c>
      <c r="D81" s="13">
        <v>36</v>
      </c>
      <c r="E81" s="13">
        <v>3266</v>
      </c>
      <c r="F81" s="13">
        <v>38</v>
      </c>
      <c r="G81" s="13">
        <v>445</v>
      </c>
      <c r="H81" s="13">
        <v>1</v>
      </c>
      <c r="I81" s="13">
        <v>17</v>
      </c>
      <c r="J81" s="13">
        <v>6</v>
      </c>
      <c r="K81" s="11">
        <f t="shared" si="1"/>
        <v>4184</v>
      </c>
    </row>
    <row r="82" spans="1:11">
      <c r="A82" s="12" t="s">
        <v>79</v>
      </c>
      <c r="B82" s="13">
        <v>1</v>
      </c>
      <c r="C82" s="13">
        <v>232</v>
      </c>
      <c r="D82" s="13">
        <v>18</v>
      </c>
      <c r="E82" s="13">
        <v>2615</v>
      </c>
      <c r="F82" s="13">
        <v>10</v>
      </c>
      <c r="G82" s="13">
        <v>561</v>
      </c>
      <c r="H82" s="13">
        <v>1</v>
      </c>
      <c r="I82" s="13">
        <v>0</v>
      </c>
      <c r="J82" s="13"/>
      <c r="K82" s="11">
        <f t="shared" si="1"/>
        <v>3438</v>
      </c>
    </row>
    <row r="83" spans="1:11">
      <c r="A83" s="12" t="s">
        <v>80</v>
      </c>
      <c r="B83" s="13">
        <v>12</v>
      </c>
      <c r="C83" s="13">
        <v>800</v>
      </c>
      <c r="D83" s="13">
        <v>96</v>
      </c>
      <c r="E83" s="13">
        <v>9224</v>
      </c>
      <c r="F83" s="13">
        <v>128</v>
      </c>
      <c r="G83" s="13">
        <v>1024</v>
      </c>
      <c r="H83" s="13">
        <v>7</v>
      </c>
      <c r="I83" s="13">
        <v>56</v>
      </c>
      <c r="J83" s="13">
        <v>17</v>
      </c>
      <c r="K83" s="11">
        <f t="shared" si="1"/>
        <v>11364</v>
      </c>
    </row>
    <row r="84" spans="1:11">
      <c r="A84" s="12" t="s">
        <v>81</v>
      </c>
      <c r="B84" s="13">
        <v>1</v>
      </c>
      <c r="C84" s="13">
        <v>195</v>
      </c>
      <c r="D84" s="13">
        <v>34</v>
      </c>
      <c r="E84" s="13">
        <v>1683</v>
      </c>
      <c r="F84" s="13">
        <v>9</v>
      </c>
      <c r="G84" s="13">
        <v>232</v>
      </c>
      <c r="H84" s="13">
        <v>1</v>
      </c>
      <c r="I84" s="13">
        <v>52</v>
      </c>
      <c r="J84" s="13">
        <v>17</v>
      </c>
      <c r="K84" s="11">
        <f t="shared" si="1"/>
        <v>2224</v>
      </c>
    </row>
    <row r="85" spans="1:11">
      <c r="A85" s="12" t="s">
        <v>82</v>
      </c>
      <c r="B85" s="13">
        <v>8</v>
      </c>
      <c r="C85" s="13">
        <v>410</v>
      </c>
      <c r="D85" s="13">
        <v>35</v>
      </c>
      <c r="E85" s="13">
        <v>3083</v>
      </c>
      <c r="F85" s="13">
        <v>38</v>
      </c>
      <c r="G85" s="13">
        <v>356</v>
      </c>
      <c r="H85" s="13">
        <v>1</v>
      </c>
      <c r="I85" s="13">
        <v>21</v>
      </c>
      <c r="J85" s="13">
        <v>11</v>
      </c>
      <c r="K85" s="11">
        <f t="shared" si="1"/>
        <v>3963</v>
      </c>
    </row>
    <row r="86" spans="1:11">
      <c r="A86" s="12" t="s">
        <v>83</v>
      </c>
      <c r="B86" s="13"/>
      <c r="C86" s="13">
        <v>201</v>
      </c>
      <c r="D86" s="13">
        <v>27</v>
      </c>
      <c r="E86" s="13">
        <v>1140</v>
      </c>
      <c r="F86" s="13">
        <v>12</v>
      </c>
      <c r="G86" s="13">
        <v>158</v>
      </c>
      <c r="H86" s="13"/>
      <c r="I86" s="13">
        <v>27</v>
      </c>
      <c r="J86" s="13">
        <v>13</v>
      </c>
      <c r="K86" s="11">
        <f t="shared" si="1"/>
        <v>1578</v>
      </c>
    </row>
    <row r="87" spans="1:11">
      <c r="A87" s="12" t="s">
        <v>84</v>
      </c>
      <c r="B87" s="13">
        <v>8</v>
      </c>
      <c r="C87" s="13">
        <v>1036</v>
      </c>
      <c r="D87" s="13">
        <v>114</v>
      </c>
      <c r="E87" s="13">
        <v>10435</v>
      </c>
      <c r="F87" s="13">
        <v>131</v>
      </c>
      <c r="G87" s="13">
        <v>1316</v>
      </c>
      <c r="H87" s="13">
        <v>15</v>
      </c>
      <c r="I87" s="13">
        <v>84</v>
      </c>
      <c r="J87" s="13">
        <v>37</v>
      </c>
      <c r="K87" s="11">
        <f t="shared" si="1"/>
        <v>13176</v>
      </c>
    </row>
    <row r="88" spans="1:11">
      <c r="A88" s="12" t="s">
        <v>85</v>
      </c>
      <c r="B88" s="13">
        <v>4</v>
      </c>
      <c r="C88" s="13">
        <v>1305</v>
      </c>
      <c r="D88" s="13">
        <v>165</v>
      </c>
      <c r="E88" s="13">
        <v>7676</v>
      </c>
      <c r="F88" s="13">
        <v>230</v>
      </c>
      <c r="G88" s="13">
        <v>999</v>
      </c>
      <c r="H88" s="13">
        <v>6</v>
      </c>
      <c r="I88" s="13">
        <v>32</v>
      </c>
      <c r="J88" s="13">
        <v>6</v>
      </c>
      <c r="K88" s="11">
        <f t="shared" si="1"/>
        <v>10423</v>
      </c>
    </row>
    <row r="89" spans="1:11">
      <c r="A89" s="12" t="s">
        <v>86</v>
      </c>
      <c r="B89" s="13">
        <v>14</v>
      </c>
      <c r="C89" s="13">
        <v>1403</v>
      </c>
      <c r="D89" s="13">
        <v>427</v>
      </c>
      <c r="E89" s="13">
        <v>8615</v>
      </c>
      <c r="F89" s="13">
        <v>346</v>
      </c>
      <c r="G89" s="13">
        <v>1415</v>
      </c>
      <c r="H89" s="13">
        <v>9</v>
      </c>
      <c r="I89" s="13">
        <v>33</v>
      </c>
      <c r="J89" s="13">
        <v>11</v>
      </c>
      <c r="K89" s="11">
        <f t="shared" si="1"/>
        <v>12273</v>
      </c>
    </row>
    <row r="90" spans="1:11">
      <c r="A90" s="12" t="s">
        <v>87</v>
      </c>
      <c r="B90" s="13">
        <v>1</v>
      </c>
      <c r="C90" s="13">
        <v>241</v>
      </c>
      <c r="D90" s="13">
        <v>21</v>
      </c>
      <c r="E90" s="13">
        <v>1795</v>
      </c>
      <c r="F90" s="13">
        <v>41</v>
      </c>
      <c r="G90" s="13">
        <v>296</v>
      </c>
      <c r="H90" s="13">
        <v>2</v>
      </c>
      <c r="I90" s="13">
        <v>5</v>
      </c>
      <c r="J90" s="13">
        <v>1</v>
      </c>
      <c r="K90" s="11">
        <f t="shared" si="1"/>
        <v>2403</v>
      </c>
    </row>
    <row r="91" spans="1:11">
      <c r="A91" s="12" t="s">
        <v>88</v>
      </c>
      <c r="B91" s="13">
        <v>4</v>
      </c>
      <c r="C91" s="13">
        <v>998</v>
      </c>
      <c r="D91" s="13">
        <v>216</v>
      </c>
      <c r="E91" s="13">
        <v>9057</v>
      </c>
      <c r="F91" s="13">
        <v>71</v>
      </c>
      <c r="G91" s="13">
        <v>1091</v>
      </c>
      <c r="H91" s="13">
        <v>7</v>
      </c>
      <c r="I91" s="13">
        <v>65</v>
      </c>
      <c r="J91" s="13">
        <v>37</v>
      </c>
      <c r="K91" s="11">
        <f t="shared" si="1"/>
        <v>11546</v>
      </c>
    </row>
    <row r="92" spans="1:11">
      <c r="A92" s="12" t="s">
        <v>89</v>
      </c>
      <c r="B92" s="13">
        <v>124</v>
      </c>
      <c r="C92" s="13">
        <v>1186</v>
      </c>
      <c r="D92" s="13">
        <v>132</v>
      </c>
      <c r="E92" s="13">
        <v>11843</v>
      </c>
      <c r="F92" s="13">
        <v>114</v>
      </c>
      <c r="G92" s="13">
        <v>2105</v>
      </c>
      <c r="H92" s="13">
        <v>12</v>
      </c>
      <c r="I92" s="13">
        <v>26</v>
      </c>
      <c r="J92" s="13">
        <v>13</v>
      </c>
      <c r="K92" s="11">
        <f t="shared" si="1"/>
        <v>15555</v>
      </c>
    </row>
    <row r="93" spans="1:11">
      <c r="A93" s="12" t="s">
        <v>90</v>
      </c>
      <c r="B93" s="13">
        <v>3</v>
      </c>
      <c r="C93" s="13">
        <v>395</v>
      </c>
      <c r="D93" s="13">
        <v>58</v>
      </c>
      <c r="E93" s="13">
        <v>3634</v>
      </c>
      <c r="F93" s="13">
        <v>145</v>
      </c>
      <c r="G93" s="13">
        <v>741</v>
      </c>
      <c r="H93" s="13">
        <v>8</v>
      </c>
      <c r="I93" s="13">
        <v>17</v>
      </c>
      <c r="J93" s="13">
        <v>17</v>
      </c>
      <c r="K93" s="11">
        <f t="shared" si="1"/>
        <v>5018</v>
      </c>
    </row>
    <row r="94" spans="1:11">
      <c r="A94" s="12" t="s">
        <v>91</v>
      </c>
      <c r="B94" s="13">
        <v>9</v>
      </c>
      <c r="C94" s="13">
        <v>1314</v>
      </c>
      <c r="D94" s="13">
        <v>109</v>
      </c>
      <c r="E94" s="13">
        <v>8324</v>
      </c>
      <c r="F94" s="13">
        <v>326</v>
      </c>
      <c r="G94" s="13">
        <v>1335</v>
      </c>
      <c r="H94" s="13">
        <v>15</v>
      </c>
      <c r="I94" s="13">
        <v>49</v>
      </c>
      <c r="J94" s="13">
        <v>22</v>
      </c>
      <c r="K94" s="11">
        <f t="shared" si="1"/>
        <v>11503</v>
      </c>
    </row>
    <row r="95" spans="1:11">
      <c r="A95" s="12" t="s">
        <v>92</v>
      </c>
      <c r="B95" s="13">
        <v>10</v>
      </c>
      <c r="C95" s="13">
        <v>362</v>
      </c>
      <c r="D95" s="13">
        <v>28</v>
      </c>
      <c r="E95" s="13">
        <v>2933</v>
      </c>
      <c r="F95" s="13">
        <v>51</v>
      </c>
      <c r="G95" s="13">
        <v>774</v>
      </c>
      <c r="H95" s="13">
        <v>4</v>
      </c>
      <c r="I95" s="13">
        <v>6</v>
      </c>
      <c r="J95" s="13">
        <v>1</v>
      </c>
      <c r="K95" s="11">
        <f t="shared" si="1"/>
        <v>4169</v>
      </c>
    </row>
    <row r="96" spans="1:11">
      <c r="A96" s="12" t="s">
        <v>93</v>
      </c>
      <c r="B96" s="13">
        <v>4</v>
      </c>
      <c r="C96" s="13">
        <v>1417</v>
      </c>
      <c r="D96" s="13">
        <v>171</v>
      </c>
      <c r="E96" s="13">
        <v>9418</v>
      </c>
      <c r="F96" s="13">
        <v>409</v>
      </c>
      <c r="G96" s="13">
        <v>1107</v>
      </c>
      <c r="H96" s="13">
        <v>5</v>
      </c>
      <c r="I96" s="13">
        <v>49</v>
      </c>
      <c r="J96" s="13">
        <v>12</v>
      </c>
      <c r="K96" s="11">
        <f t="shared" si="1"/>
        <v>12592</v>
      </c>
    </row>
    <row r="97" spans="1:11">
      <c r="A97" s="12" t="s">
        <v>94</v>
      </c>
      <c r="B97" s="13">
        <v>1</v>
      </c>
      <c r="C97" s="13">
        <v>491</v>
      </c>
      <c r="D97" s="13">
        <v>58</v>
      </c>
      <c r="E97" s="13">
        <v>4694</v>
      </c>
      <c r="F97" s="13">
        <v>169</v>
      </c>
      <c r="G97" s="13">
        <v>725</v>
      </c>
      <c r="H97" s="13">
        <v>2</v>
      </c>
      <c r="I97" s="13">
        <v>3</v>
      </c>
      <c r="J97" s="13"/>
      <c r="K97" s="11">
        <f t="shared" si="1"/>
        <v>6143</v>
      </c>
    </row>
    <row r="98" spans="1:11">
      <c r="A98" s="12" t="s">
        <v>95</v>
      </c>
      <c r="B98" s="13">
        <v>72</v>
      </c>
      <c r="C98" s="13">
        <v>117</v>
      </c>
      <c r="D98" s="13">
        <v>149</v>
      </c>
      <c r="E98" s="13">
        <v>1272</v>
      </c>
      <c r="F98" s="13">
        <v>2</v>
      </c>
      <c r="G98" s="13">
        <v>143</v>
      </c>
      <c r="H98" s="13">
        <v>3</v>
      </c>
      <c r="I98" s="13">
        <v>12</v>
      </c>
      <c r="J98" s="13">
        <v>9</v>
      </c>
      <c r="K98" s="11">
        <f t="shared" si="1"/>
        <v>1779</v>
      </c>
    </row>
    <row r="99" spans="1:11">
      <c r="A99" s="14" t="s">
        <v>105</v>
      </c>
      <c r="B99" s="15">
        <f>SUM(B3:B98)</f>
        <v>1208</v>
      </c>
      <c r="C99" s="15">
        <f t="shared" ref="C99:K99" si="2">SUM(C3:C98)</f>
        <v>62431</v>
      </c>
      <c r="D99" s="15">
        <f t="shared" si="2"/>
        <v>8421</v>
      </c>
      <c r="E99" s="15">
        <f t="shared" si="2"/>
        <v>542682</v>
      </c>
      <c r="F99" s="15">
        <f t="shared" si="2"/>
        <v>9866</v>
      </c>
      <c r="G99" s="15">
        <f t="shared" si="2"/>
        <v>91781</v>
      </c>
      <c r="H99" s="15">
        <f t="shared" si="2"/>
        <v>583</v>
      </c>
      <c r="I99" s="15">
        <f t="shared" si="2"/>
        <v>3055</v>
      </c>
      <c r="J99" s="15">
        <f t="shared" si="2"/>
        <v>1377</v>
      </c>
      <c r="K99" s="15">
        <f t="shared" si="2"/>
        <v>721404</v>
      </c>
    </row>
    <row r="102" spans="1:11">
      <c r="A102" s="17" t="s">
        <v>108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2026-02-26T10:02:19Z</dcterms:modified>
</cp:coreProperties>
</file>